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<sst xmlns="http://schemas.openxmlformats.org/spreadsheetml/2006/main" count="67" uniqueCount="66">
  <si>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</si>
  <si>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</si>
  <si>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</si>
  <si>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</si>
  <si>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</si>
  <si>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</si>
  <si>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</si>
  <si>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</si>
  <si>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</si>
  <si>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</si>
  <si>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</si>
  <si>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</si>
  <si>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</si>
  <si>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</si>
  <si>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</si>
  <si>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</si>
  <si>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</si>
  <si>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</si>
  <si>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</si>
  <si>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</si>
  <si>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</si>
  <si>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</si>
  <si>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</si>
  <si>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</si>
  <si>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</si>
  <si>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</si>
  <si>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</si>
  <si>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</si>
  <si>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</si>
  <si>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</si>
  <si>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</si>
  <si>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</si>
  <si>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</si>
  <si>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</si>
  <si>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</si>
  <si>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</si>
  <si>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</si>
  <si>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</si>
  <si>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</si>
  <si>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</si>
  <si>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</si>
  <si>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</si>
  <si>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</si>
  <si>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</si>
  <si>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</si>
  <si>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</si>
  <si>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</si>
  <si>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</si>
  <si>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</si>
  <si>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</si>
  <si>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</si>
  <si>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</si>
  <si>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</si>
  <si>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</si>
  <si>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</si>
  <si>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</si>
  <si>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</si>
  <si>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</si>
  <si>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</si>
  <si>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</si>
  <si>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</si>
  <si>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</si>
  <si>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</si>
  <si>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Заведующий ГБДОУ №92                                                                                                     Мягкова Ж.А.</t>
  </si>
  <si>
    <t xml:space="preserve">Утвержденный локальный сметный расчет на сумму 7112500,24 (руб.) </t>
  </si>
  <si>
    <t>по объекту: Государственное бюджетное дошкольное образовательное учреждение детский сад  №92 комбинированного вида Невского района 
Санкт-Петербурга по адресу: Санкт-Петербург, Октябрьская наб, дом 122 корпус 6, литера А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</si>
</sst>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728412</xdr:colOff>
      <xdr:row>39</xdr:row>
      <xdr:rowOff>22416</xdr:rowOff>
    </xdr:from>
    <xdr:to>
      <xdr:col>7</xdr:col>
      <xdr:colOff>1275071</xdr:colOff>
      <xdr:row>46</xdr:row>
      <xdr:rowOff>85677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0483" y="12255237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B13" sqref="B13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30.75" customHeight="1">
      <c r="B9" s="51" t="s">
        <v>65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64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7112500.2400000002</v>
      </c>
      <c r="E15" s="10"/>
      <c r="F15" s="10">
        <f>F17+F18</f>
        <v>7112500.2400000002</v>
      </c>
      <c r="G15" s="10"/>
      <c r="H15" s="10">
        <f>H17+H18</f>
        <v>7754518.8899999997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7112500.2400000002</v>
      </c>
      <c r="E17" s="11">
        <v>1</v>
      </c>
      <c r="F17" s="10">
        <f>ROUND(D17*E17,2)</f>
        <v>7112500.2400000002</v>
      </c>
      <c r="G17" s="11">
        <f>'РАСЧЁТ ИНДЕКСОВ '!C26</f>
        <v>1.0902662400000001</v>
      </c>
      <c r="H17" s="10">
        <f>ROUND(F17*G17,2)</f>
        <v>7754518.8899999997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142250</v>
      </c>
      <c r="E21" s="10"/>
      <c r="F21" s="10">
        <f>ROUND(F15*2%,2)</f>
        <v>142250</v>
      </c>
      <c r="G21" s="10"/>
      <c r="H21" s="10">
        <f>ROUND(H15*2%,2)</f>
        <v>155090.38</v>
      </c>
    </row>
    <row r="22" spans="2:17">
      <c r="B22" s="15" t="s">
        <v>33</v>
      </c>
      <c r="C22" s="2" t="s">
        <v>3</v>
      </c>
      <c r="D22" s="10">
        <f>D15+D21</f>
        <v>7254750.2400000002</v>
      </c>
      <c r="E22" s="10"/>
      <c r="F22" s="10">
        <f>F15+F21</f>
        <v>7254750.2400000002</v>
      </c>
      <c r="G22" s="10"/>
      <c r="H22" s="10">
        <f>H15+H21</f>
        <v>7909609.2699999996</v>
      </c>
    </row>
    <row r="23" spans="2:17">
      <c r="B23" s="15" t="s">
        <v>34</v>
      </c>
      <c r="C23" s="2" t="s">
        <v>4</v>
      </c>
      <c r="D23" s="10">
        <f>ROUND(D22*20%,2)</f>
        <v>1450950.05</v>
      </c>
      <c r="E23" s="10"/>
      <c r="F23" s="10">
        <f>ROUND(F22*20%,2)</f>
        <v>1450950.05</v>
      </c>
      <c r="G23" s="10"/>
      <c r="H23" s="10">
        <f>ROUND(H22*20%,2)</f>
        <v>1581921.85</v>
      </c>
    </row>
    <row r="24" spans="2:17">
      <c r="B24" s="16">
        <v>5</v>
      </c>
      <c r="C24" s="17" t="s">
        <v>5</v>
      </c>
      <c r="D24" s="18">
        <f>D22+D23</f>
        <v>8705700.290000001</v>
      </c>
      <c r="E24" s="18"/>
      <c r="F24" s="18">
        <f>F22+F23</f>
        <v>8705700.290000001</v>
      </c>
      <c r="G24" s="18"/>
      <c r="H24" s="18">
        <f>H22+H23</f>
        <v>9491531.1199999992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63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E26" sqref="E26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2025-04-29T10:59:18Z</cp:lastPrinted>
  <dcterms:created xsi:type="dcterms:W3CDTF">2020-09-25T12:10:42Z</dcterms:created>
  <dcterms:modified xsi:type="dcterms:W3CDTF">2025-04-29T11:10:37Z</dcterms:modified>
</cp:coreProperties>
</file>